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Print_Titles" localSheetId="0">'1'!$4:$4</definedName>
  </definedNames>
  <calcPr calcId="144525"/>
</workbook>
</file>

<file path=xl/sharedStrings.xml><?xml version="1.0" encoding="utf-8"?>
<sst xmlns="http://schemas.openxmlformats.org/spreadsheetml/2006/main" count="196" uniqueCount="82">
  <si>
    <t>附件2-3</t>
  </si>
  <si>
    <t>上年度伊州区新增债券使用情况表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</si>
  <si>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</si>
  <si>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</si>
  <si>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</si>
  <si>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</si>
  <si>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</si>
  <si>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</si>
  <si>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</si>
  <si>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</si>
  <si>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</si>
  <si>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哈密市伊州区住房和城乡建设局</t>
  </si>
  <si>
    <t>伊州区农村环境整治建设项目</t>
  </si>
  <si>
    <t>农村环境治理</t>
  </si>
  <si>
    <t>一般债券</t>
  </si>
  <si>
    <t>哈密市伊州区水利局</t>
  </si>
  <si>
    <t>伊州区五堡镇农村饮水安全巩固提升工程</t>
  </si>
  <si>
    <t>农村饮水安全</t>
  </si>
  <si>
    <t>伊州区乡镇防护林供水工程</t>
  </si>
  <si>
    <t>水土保持</t>
  </si>
  <si>
    <t>中共哈密市伊州区委员会政法委员会</t>
  </si>
  <si>
    <t>2021年伊州区01建设项目</t>
  </si>
  <si>
    <t>其他政权建设</t>
  </si>
  <si>
    <t>哈密市伊州区乡镇防洪工程</t>
  </si>
  <si>
    <t>防汛抗旱水利提升工程</t>
  </si>
  <si>
    <t>哈密河生态恢复工程项目</t>
  </si>
  <si>
    <t>生态保护修复</t>
  </si>
  <si>
    <t>伊州区东河生态恢复工程</t>
  </si>
  <si>
    <t>伊州区大泉湾乡农村饮水安全巩固提升工程</t>
  </si>
  <si>
    <t>哈密市伊州区城南路网建设项目</t>
  </si>
  <si>
    <t>道路</t>
  </si>
  <si>
    <t>哈密市伊州区教育局</t>
  </si>
  <si>
    <t>哈密市伊州区五堡镇中心小学教学楼及教师周转房建设项目</t>
  </si>
  <si>
    <t>义务教育</t>
  </si>
  <si>
    <t>沁城乡芨芨台开发区及乌拉台乡二宫村灌溉供水管道工程</t>
  </si>
  <si>
    <t>饮水工程</t>
  </si>
  <si>
    <t>回城乡板房沟村、沙枣井村排水管道建设工程</t>
  </si>
  <si>
    <t>其他社会保障</t>
  </si>
  <si>
    <t>哈密市伊州区交通运输局</t>
  </si>
  <si>
    <t>2021年陶家宫镇、二堡镇村级道路建设项目</t>
  </si>
  <si>
    <t>沁城乡芨芨台村供水管道建设项目</t>
  </si>
  <si>
    <t>乌拉台乡二宫村搬迁点基础设施巩固提升工程</t>
  </si>
  <si>
    <t>2021年农村公路地债资金项目</t>
  </si>
  <si>
    <t>伊州区乡镇防护林二期供水工程</t>
  </si>
  <si>
    <t>2020年伊州区道路改扩建项目</t>
  </si>
  <si>
    <t>哈密市伊州区民政局</t>
  </si>
  <si>
    <t>哈密市伊州区农村幸福大院建设项目</t>
  </si>
  <si>
    <t>养老服务机构</t>
  </si>
  <si>
    <t>哈密市第四中学图书艺术楼及多功能报告厅建设项目</t>
  </si>
  <si>
    <t>哈密市伊州区中小学运动场建设项目</t>
  </si>
  <si>
    <t>哈密市第十三中学体育馆建设项目</t>
  </si>
  <si>
    <t>支持保障小型水库安全运行项目</t>
  </si>
  <si>
    <t>哈密市伊州区城东片区棚户区改造建设项目</t>
  </si>
  <si>
    <t>棚户区改造</t>
  </si>
  <si>
    <t>专项债券</t>
  </si>
  <si>
    <t>伊州区一级热网（华电至恒信）并网建设项目</t>
  </si>
  <si>
    <t>市政基础设施-供热</t>
  </si>
  <si>
    <t>哈密高新技术产业开发区管理委员会</t>
  </si>
  <si>
    <t>2021年哈密高新技术产业开发区园区基础设施建设项目</t>
  </si>
  <si>
    <t>产业园区基础设施</t>
  </si>
  <si>
    <t>哈密市伊州区卫生健康委员会</t>
  </si>
  <si>
    <t>伊州区星星峡应急医疗救治站建设项目</t>
  </si>
  <si>
    <t>卫生健康-应急医疗救治设施</t>
  </si>
  <si>
    <t>哈密市伊州区石油片区地下管网建设项目</t>
  </si>
  <si>
    <t>市政基础设施-地下管廊</t>
  </si>
  <si>
    <t>伊州区城市供水管网改造项目</t>
  </si>
  <si>
    <t>市政基础设施-供水</t>
  </si>
  <si>
    <t>伊州区三、四水厂输水主管道改造项目</t>
  </si>
  <si>
    <t>伊州区供热基础设施建设项目</t>
  </si>
  <si>
    <t>哈密市伊州区城东路网地下管网建设项目</t>
  </si>
  <si>
    <t>伊州区乡镇供暖基础设施项目</t>
  </si>
  <si>
    <t>哈密市伊州区城西路网地下管网建设项目</t>
  </si>
  <si>
    <t>哈密高新区就业服务基础设施建设项目</t>
  </si>
  <si>
    <t>城乡冷链物流基础设施</t>
  </si>
  <si>
    <t>哈密高新区南部标准化厂房建设项目（二期）</t>
  </si>
  <si>
    <t>伊州区人民医院疫情防控能力提升建设项目</t>
  </si>
  <si>
    <t>卫生健康（含应急医疗救治设施、公共卫生设施）</t>
  </si>
  <si>
    <t>2021年伊州区停车场建设项目</t>
  </si>
  <si>
    <t>城市停车场</t>
  </si>
  <si>
    <t>哈密市伊州区城西片区棚户区改造建设项目</t>
  </si>
  <si>
    <t>伊州区三道岭镇镇区基础设施建设项目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</si>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</sst>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0000"/>
    <numFmt numFmtId="177" formatCode="#,##0.00_);[Red]\(#,##0.00\)"/>
    <numFmt numFmtId="178" formatCode="0.00_ "/>
  </numFmts>
  <fonts count="29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SimSun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2" borderId="9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6" fillId="10" borderId="7" applyNumberFormat="0" applyAlignment="0" applyProtection="0">
      <alignment vertical="center"/>
    </xf>
    <xf numFmtId="0" fontId="27" fillId="28" borderId="12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0" fillId="0" borderId="0"/>
  </cellStyleXfs>
  <cellXfs count="2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177" fontId="6" fillId="0" borderId="1" xfId="49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&#20538;&#21048;\2021&#24180;\&#19987;&#39033;&#20538;\&#20303;&#24314;&#23616;\&#21704;&#23494;&#24066;&#20234;&#24030;&#21306;&#22478;&#19996;&#29255;&#21306;&#26842;&#25143;&#21306;&#25913;&#36896;&#24314;&#35774;&#39033;&#30446;\8.2021&#24180;&#33258;&#27835;&#21306;&#22320;&#26041;&#25919;&#24220;&#26032;&#22686;&#19987;&#39033;&#20538;&#21048;&#39033;&#30446;&#30003;&#35831;&#21457;&#34892;&#24773;&#20917;&#34920;&#65288;&#22478;&#19996;&#29255;&#21306;&#26842;&#25143;&#21306;&#25913;&#36896;&#24314;&#35774;&#39033;&#30446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&#20538;&#21048;\2021&#24180;\&#19987;&#39033;&#20538;\&#20303;&#24314;&#23616;\&#20234;&#24030;&#21306;&#19968;&#32423;&#28909;&#32593;&#65288;&#21326;&#30005;&#33267;&#24658;&#20449;&#65289;&#24182;&#32593;&#24314;&#35774;&#39033;&#30446;\8.2021&#24180;&#33258;&#27835;&#21306;&#22320;&#26041;&#25919;&#24220;&#26032;&#22686;&#19987;&#39033;&#20538;&#21048;&#39033;&#30446;&#30003;&#35831;&#21457;&#34892;&#24773;&#20917;&#34920;(&#21326;&#30005;&#33267;&#24658;&#20449;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&#20538;&#21048;\2021&#24180;\&#19987;&#39033;&#20538;\&#39640;&#26032;&#21306;\2021&#24180;&#21704;&#23494;&#39640;&#26032;&#25216;&#26415;&#20135;&#19994;&#24320;&#21457;&#21306;&#22253;&#21306;&#22522;&#30784;&#35774;&#26045;&#24314;&#35774;&#39033;&#30446;\8.2021&#24180;&#33258;&#27835;&#21306;&#22320;&#26041;&#25919;&#24220;&#26032;&#22686;&#19987;&#39033;&#20538;&#21048;&#39033;&#30446;&#30003;&#35831;&#21457;&#34892;&#24773;&#20917;&#34920;&#65288;&#22522;&#30784;&#35774;&#26045;&#24314;&#35774;&#39033;&#30446;&#6528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&#20538;&#21048;\2021&#24180;\&#19987;&#39033;&#20538;\&#21355;&#20581;&#22996;\&#20234;&#24030;&#21306;&#26143;&#26143;&#23777;&#24212;&#24613;&#21307;&#30103;&#25937;&#27835;&#31449;&#24314;&#35774;&#39033;&#30446;\8.2021&#24180;&#33258;&#27835;&#21306;&#22320;&#26041;&#25919;&#24220;&#26032;&#22686;&#19987;&#39033;&#20538;&#21048;&#39033;&#30446;&#30003;&#35831;&#21457;&#34892;&#24773;&#20917;&#34920;&#65288;&#20234;&#24030;&#21306;&#26143;&#26143;&#23777;&#24212;&#24613;&#21307;&#30103;&#25937;&#27835;&#31449;&#24314;&#35774;&#39033;&#30446;&#6528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&#24180;\&#20538;&#21048;\&#20538;&#21048;&#21069;&#26399;&#20934;&#22791;&#36164;&#26009;\&#31532;&#20108;&#25209;&#65288;18.96&#20159;&#65289;\7&#26376;&#21457;&#34892;&#65288;&#19968;&#33324;3.96&#12289;&#19987;&#39033;8.1&#65289;\2021&#24180;&#26032;&#22686;&#22320;&#26041;&#25919;&#24220;&#19987;&#39033;&#20538;&#21048;&#38656;&#27714;&#39033;&#30446;&#26126;&#32454;&#34920;&#65288;&#20234;&#24030;&#21306;&#6528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&#24180;\&#20538;&#21048;\&#20538;&#21048;&#21069;&#26399;&#20934;&#22791;&#36164;&#26009;\&#31532;&#20108;&#25209;&#65288;18.96&#20159;&#65289;\7&#26376;&#21457;&#34892;&#65288;&#19968;&#33324;3.96&#12289;&#19987;&#39033;8.1&#65289;\2021&#24180;&#26032;&#22686;&#22320;&#26041;&#25919;&#24220;&#19987;&#39033;&#20538;&#21048;&#38656;&#27714;&#39033;&#30446;&#26126;&#32454;&#34920;&#65288;&#20234;&#24030;&#21306;8&#26376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1年自治区地方政府新增专项债券项目情况表（第一批）"/>
      <sheetName val="数据项辅助（勿删！！！）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21年自治区地方政府新增专项债券项目情况表（第一批）"/>
      <sheetName val="数据项辅助（勿删！！！）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021年自治区地方政府新增专项债券项目情况表（第一批）"/>
      <sheetName val="数据项辅助（勿删！！！）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2021年自治区地方政府新增专项债券项目情况表（第一批）"/>
      <sheetName val="数据项辅助（勿删！！！）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2021年新增地方政府专项债券需求项目明细表"/>
      <sheetName val="勿删！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2021年新增地方政府专项债券需求项目明细表"/>
      <sheetName val="勿删！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2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E5" sqref="E5:F50"/>
    </sheetView>
  </sheetViews>
  <sheetFormatPr defaultColWidth="10" defaultRowHeight="13.5" outlineLevelCol="7"/>
  <cols>
    <col min="1" max="1" width="6" customWidth="1"/>
    <col min="3" max="3" width="20.5" customWidth="1"/>
    <col min="4" max="4" width="42.75" customWidth="1"/>
    <col min="5" max="5" width="20.625" customWidth="1"/>
    <col min="6" max="8" width="11.625" customWidth="1"/>
    <col min="9" max="9" width="9.76666666666667" customWidth="1"/>
  </cols>
  <sheetData>
    <row r="1" ht="25" customHeight="1" spans="1:1">
      <c r="A1" s="1" t="s">
        <v>0</v>
      </c>
    </row>
    <row r="2" ht="3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5" customHeight="1" spans="4:8">
      <c r="D3" s="3"/>
      <c r="E3" s="3"/>
      <c r="F3" s="3"/>
      <c r="H3" s="4" t="s">
        <v>2</v>
      </c>
    </row>
    <row r="4" ht="2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20" customHeight="1" spans="1:8">
      <c r="A5" s="6">
        <v>1</v>
      </c>
      <c r="B5" s="6">
        <v>650502</v>
      </c>
      <c r="C5" s="7" t="s">
        <v>11</v>
      </c>
      <c r="D5" s="8" t="s">
        <v>12</v>
      </c>
      <c r="E5" s="9" t="s">
        <v>13</v>
      </c>
      <c r="F5" s="9" t="s">
        <v>14</v>
      </c>
      <c r="G5" s="10">
        <v>0.2</v>
      </c>
      <c r="H5" s="10">
        <v>0.2</v>
      </c>
    </row>
    <row r="6" ht="20" customHeight="1" spans="1:8">
      <c r="A6" s="6">
        <v>2</v>
      </c>
      <c r="B6" s="6">
        <v>650502</v>
      </c>
      <c r="C6" s="7" t="s">
        <v>15</v>
      </c>
      <c r="D6" s="8" t="s">
        <v>16</v>
      </c>
      <c r="E6" s="9" t="s">
        <v>17</v>
      </c>
      <c r="F6" s="9" t="s">
        <v>14</v>
      </c>
      <c r="G6" s="11">
        <v>0.2</v>
      </c>
      <c r="H6" s="11">
        <v>0.2</v>
      </c>
    </row>
    <row r="7" ht="20" customHeight="1" spans="1:8">
      <c r="A7" s="6">
        <v>3</v>
      </c>
      <c r="B7" s="6">
        <v>650502</v>
      </c>
      <c r="C7" s="7" t="s">
        <v>15</v>
      </c>
      <c r="D7" s="8" t="s">
        <v>18</v>
      </c>
      <c r="E7" s="9" t="s">
        <v>19</v>
      </c>
      <c r="F7" s="9" t="s">
        <v>14</v>
      </c>
      <c r="G7" s="11">
        <v>0.1</v>
      </c>
      <c r="H7" s="11">
        <v>0.1</v>
      </c>
    </row>
    <row r="8" ht="20" customHeight="1" spans="1:8">
      <c r="A8" s="6">
        <v>4</v>
      </c>
      <c r="B8" s="6">
        <v>650502</v>
      </c>
      <c r="C8" s="7" t="s">
        <v>20</v>
      </c>
      <c r="D8" s="8" t="s">
        <v>21</v>
      </c>
      <c r="E8" s="9" t="s">
        <v>22</v>
      </c>
      <c r="F8" s="9" t="s">
        <v>14</v>
      </c>
      <c r="G8" s="11">
        <v>0.3</v>
      </c>
      <c r="H8" s="11">
        <v>0.3</v>
      </c>
    </row>
    <row r="9" ht="20" customHeight="1" spans="1:8">
      <c r="A9" s="6">
        <v>5</v>
      </c>
      <c r="B9" s="6">
        <v>650502</v>
      </c>
      <c r="C9" s="7" t="s">
        <v>15</v>
      </c>
      <c r="D9" s="8" t="s">
        <v>23</v>
      </c>
      <c r="E9" s="9" t="s">
        <v>24</v>
      </c>
      <c r="F9" s="9" t="s">
        <v>14</v>
      </c>
      <c r="G9" s="11">
        <v>0.2</v>
      </c>
      <c r="H9" s="11">
        <v>0.2</v>
      </c>
    </row>
    <row r="10" ht="20" customHeight="1" spans="1:8">
      <c r="A10" s="6">
        <v>6</v>
      </c>
      <c r="B10" s="6">
        <v>650502</v>
      </c>
      <c r="C10" s="7" t="s">
        <v>11</v>
      </c>
      <c r="D10" s="8" t="s">
        <v>25</v>
      </c>
      <c r="E10" s="9" t="s">
        <v>26</v>
      </c>
      <c r="F10" s="9" t="s">
        <v>14</v>
      </c>
      <c r="G10" s="11">
        <v>2.5</v>
      </c>
      <c r="H10" s="11">
        <v>2.5</v>
      </c>
    </row>
    <row r="11" ht="20" customHeight="1" spans="1:8">
      <c r="A11" s="6">
        <v>7</v>
      </c>
      <c r="B11" s="6">
        <v>650502</v>
      </c>
      <c r="C11" s="7" t="s">
        <v>11</v>
      </c>
      <c r="D11" s="8" t="s">
        <v>27</v>
      </c>
      <c r="E11" s="9" t="s">
        <v>26</v>
      </c>
      <c r="F11" s="9" t="s">
        <v>14</v>
      </c>
      <c r="G11" s="11">
        <v>0.7</v>
      </c>
      <c r="H11" s="11">
        <v>0.7</v>
      </c>
    </row>
    <row r="12" ht="20" customHeight="1" spans="1:8">
      <c r="A12" s="6">
        <v>8</v>
      </c>
      <c r="B12" s="6">
        <v>650502</v>
      </c>
      <c r="C12" s="7" t="s">
        <v>15</v>
      </c>
      <c r="D12" s="8" t="s">
        <v>28</v>
      </c>
      <c r="E12" s="9" t="s">
        <v>17</v>
      </c>
      <c r="F12" s="9" t="s">
        <v>14</v>
      </c>
      <c r="G12" s="12">
        <v>0.2</v>
      </c>
      <c r="H12" s="12">
        <v>0.2</v>
      </c>
    </row>
    <row r="13" ht="20" customHeight="1" spans="1:8">
      <c r="A13" s="6">
        <v>9</v>
      </c>
      <c r="B13" s="6">
        <v>650502</v>
      </c>
      <c r="C13" s="7" t="s">
        <v>11</v>
      </c>
      <c r="D13" s="8" t="s">
        <v>29</v>
      </c>
      <c r="E13" s="9" t="s">
        <v>30</v>
      </c>
      <c r="F13" s="9" t="s">
        <v>14</v>
      </c>
      <c r="G13" s="11">
        <v>1.2</v>
      </c>
      <c r="H13" s="11">
        <v>1.2</v>
      </c>
    </row>
    <row r="14" ht="20" customHeight="1" spans="1:8">
      <c r="A14" s="6">
        <v>10</v>
      </c>
      <c r="B14" s="6">
        <v>650502</v>
      </c>
      <c r="C14" s="7" t="s">
        <v>31</v>
      </c>
      <c r="D14" s="8" t="s">
        <v>32</v>
      </c>
      <c r="E14" s="9" t="s">
        <v>33</v>
      </c>
      <c r="F14" s="9" t="s">
        <v>14</v>
      </c>
      <c r="G14" s="11">
        <v>0.2</v>
      </c>
      <c r="H14" s="11">
        <v>0.2</v>
      </c>
    </row>
    <row r="15" ht="20" customHeight="1" spans="1:8">
      <c r="A15" s="6">
        <v>11</v>
      </c>
      <c r="B15" s="6">
        <v>650502</v>
      </c>
      <c r="C15" s="7" t="s">
        <v>15</v>
      </c>
      <c r="D15" s="7" t="s">
        <v>34</v>
      </c>
      <c r="E15" s="9" t="s">
        <v>35</v>
      </c>
      <c r="F15" s="9" t="s">
        <v>14</v>
      </c>
      <c r="G15" s="11">
        <v>0.05</v>
      </c>
      <c r="H15" s="11">
        <v>0.05</v>
      </c>
    </row>
    <row r="16" ht="20" customHeight="1" spans="1:8">
      <c r="A16" s="6">
        <v>12</v>
      </c>
      <c r="B16" s="6">
        <v>650502</v>
      </c>
      <c r="C16" s="7" t="s">
        <v>11</v>
      </c>
      <c r="D16" s="7" t="s">
        <v>36</v>
      </c>
      <c r="E16" s="9" t="s">
        <v>37</v>
      </c>
      <c r="F16" s="9" t="s">
        <v>14</v>
      </c>
      <c r="G16" s="11">
        <v>0.07</v>
      </c>
      <c r="H16" s="11">
        <v>0.07</v>
      </c>
    </row>
    <row r="17" ht="20" customHeight="1" spans="1:8">
      <c r="A17" s="6">
        <v>13</v>
      </c>
      <c r="B17" s="6">
        <v>650502</v>
      </c>
      <c r="C17" s="7" t="s">
        <v>38</v>
      </c>
      <c r="D17" s="7" t="s">
        <v>39</v>
      </c>
      <c r="E17" s="9" t="s">
        <v>37</v>
      </c>
      <c r="F17" s="9" t="s">
        <v>14</v>
      </c>
      <c r="G17" s="11">
        <v>0.46</v>
      </c>
      <c r="H17" s="11">
        <v>0.46</v>
      </c>
    </row>
    <row r="18" ht="20" customHeight="1" spans="1:8">
      <c r="A18" s="6">
        <v>14</v>
      </c>
      <c r="B18" s="6">
        <v>650502</v>
      </c>
      <c r="C18" s="7" t="s">
        <v>15</v>
      </c>
      <c r="D18" s="7" t="s">
        <v>40</v>
      </c>
      <c r="E18" s="9" t="s">
        <v>35</v>
      </c>
      <c r="F18" s="9" t="s">
        <v>14</v>
      </c>
      <c r="G18" s="11">
        <v>0.07</v>
      </c>
      <c r="H18" s="11">
        <v>0.07</v>
      </c>
    </row>
    <row r="19" ht="20" customHeight="1" spans="1:8">
      <c r="A19" s="6">
        <v>15</v>
      </c>
      <c r="B19" s="6">
        <v>650502</v>
      </c>
      <c r="C19" s="7" t="s">
        <v>15</v>
      </c>
      <c r="D19" s="7" t="s">
        <v>41</v>
      </c>
      <c r="E19" s="9" t="s">
        <v>35</v>
      </c>
      <c r="F19" s="9" t="s">
        <v>14</v>
      </c>
      <c r="G19" s="11">
        <v>0.08</v>
      </c>
      <c r="H19" s="11">
        <v>0.08</v>
      </c>
    </row>
    <row r="20" ht="20" customHeight="1" spans="1:8">
      <c r="A20" s="6">
        <v>16</v>
      </c>
      <c r="B20" s="6">
        <v>650502</v>
      </c>
      <c r="C20" s="7" t="s">
        <v>38</v>
      </c>
      <c r="D20" s="7" t="s">
        <v>42</v>
      </c>
      <c r="E20" s="9" t="s">
        <v>37</v>
      </c>
      <c r="F20" s="9" t="s">
        <v>14</v>
      </c>
      <c r="G20" s="11">
        <v>0.19</v>
      </c>
      <c r="H20" s="11">
        <v>0.19</v>
      </c>
    </row>
    <row r="21" ht="20" customHeight="1" spans="1:8">
      <c r="A21" s="6">
        <v>17</v>
      </c>
      <c r="B21" s="6">
        <v>650502</v>
      </c>
      <c r="C21" s="7" t="s">
        <v>15</v>
      </c>
      <c r="D21" s="7" t="s">
        <v>43</v>
      </c>
      <c r="E21" s="9" t="s">
        <v>35</v>
      </c>
      <c r="F21" s="9" t="s">
        <v>14</v>
      </c>
      <c r="G21" s="11">
        <v>0.18</v>
      </c>
      <c r="H21" s="11">
        <v>0.18</v>
      </c>
    </row>
    <row r="22" ht="20" customHeight="1" spans="1:8">
      <c r="A22" s="6">
        <v>18</v>
      </c>
      <c r="B22" s="6">
        <v>650502</v>
      </c>
      <c r="C22" s="7" t="s">
        <v>11</v>
      </c>
      <c r="D22" s="7" t="s">
        <v>44</v>
      </c>
      <c r="E22" s="9" t="s">
        <v>30</v>
      </c>
      <c r="F22" s="9" t="s">
        <v>14</v>
      </c>
      <c r="G22" s="11">
        <v>2.3</v>
      </c>
      <c r="H22" s="11">
        <v>2.3</v>
      </c>
    </row>
    <row r="23" ht="20" customHeight="1" spans="1:8">
      <c r="A23" s="6">
        <v>19</v>
      </c>
      <c r="B23" s="6">
        <v>650502</v>
      </c>
      <c r="C23" s="7" t="s">
        <v>45</v>
      </c>
      <c r="D23" s="7" t="s">
        <v>46</v>
      </c>
      <c r="E23" s="9" t="s">
        <v>47</v>
      </c>
      <c r="F23" s="9" t="s">
        <v>14</v>
      </c>
      <c r="G23" s="11">
        <v>0.2</v>
      </c>
      <c r="H23" s="11">
        <v>0.2</v>
      </c>
    </row>
    <row r="24" ht="20" customHeight="1" spans="1:8">
      <c r="A24" s="6">
        <v>20</v>
      </c>
      <c r="B24" s="6">
        <v>650502</v>
      </c>
      <c r="C24" s="7" t="s">
        <v>11</v>
      </c>
      <c r="D24" s="7" t="s">
        <v>25</v>
      </c>
      <c r="E24" s="9" t="s">
        <v>26</v>
      </c>
      <c r="F24" s="9" t="s">
        <v>14</v>
      </c>
      <c r="G24" s="11">
        <v>0.3</v>
      </c>
      <c r="H24" s="11">
        <v>0.3</v>
      </c>
    </row>
    <row r="25" ht="20" customHeight="1" spans="1:8">
      <c r="A25" s="6">
        <v>21</v>
      </c>
      <c r="B25" s="6">
        <v>650502</v>
      </c>
      <c r="C25" s="7" t="s">
        <v>31</v>
      </c>
      <c r="D25" s="7" t="s">
        <v>48</v>
      </c>
      <c r="E25" s="9" t="s">
        <v>33</v>
      </c>
      <c r="F25" s="9" t="s">
        <v>14</v>
      </c>
      <c r="G25" s="11">
        <v>0.4</v>
      </c>
      <c r="H25" s="11">
        <v>0.4</v>
      </c>
    </row>
    <row r="26" ht="20" customHeight="1" spans="1:8">
      <c r="A26" s="6">
        <v>22</v>
      </c>
      <c r="B26" s="6">
        <v>650502</v>
      </c>
      <c r="C26" s="7" t="s">
        <v>11</v>
      </c>
      <c r="D26" s="7" t="s">
        <v>27</v>
      </c>
      <c r="E26" s="9" t="s">
        <v>26</v>
      </c>
      <c r="F26" s="9" t="s">
        <v>14</v>
      </c>
      <c r="G26" s="11">
        <v>0.4</v>
      </c>
      <c r="H26" s="11">
        <v>0.4</v>
      </c>
    </row>
    <row r="27" ht="20" customHeight="1" spans="1:8">
      <c r="A27" s="6">
        <v>23</v>
      </c>
      <c r="B27" s="6">
        <v>650502</v>
      </c>
      <c r="C27" s="7" t="s">
        <v>31</v>
      </c>
      <c r="D27" s="7" t="s">
        <v>49</v>
      </c>
      <c r="E27" s="9" t="s">
        <v>33</v>
      </c>
      <c r="F27" s="9" t="s">
        <v>14</v>
      </c>
      <c r="G27" s="11">
        <v>0.24</v>
      </c>
      <c r="H27" s="11">
        <v>0.24</v>
      </c>
    </row>
    <row r="28" ht="20" customHeight="1" spans="1:8">
      <c r="A28" s="6">
        <v>24</v>
      </c>
      <c r="B28" s="13">
        <v>650502</v>
      </c>
      <c r="C28" s="14" t="s">
        <v>31</v>
      </c>
      <c r="D28" s="14" t="s">
        <v>50</v>
      </c>
      <c r="E28" s="9" t="s">
        <v>33</v>
      </c>
      <c r="F28" s="9" t="s">
        <v>14</v>
      </c>
      <c r="G28" s="12">
        <v>0.1</v>
      </c>
      <c r="H28" s="12">
        <v>0.1</v>
      </c>
    </row>
    <row r="29" ht="20" customHeight="1" spans="1:8">
      <c r="A29" s="6">
        <v>25</v>
      </c>
      <c r="B29" s="6">
        <v>650502</v>
      </c>
      <c r="C29" s="15" t="s">
        <v>15</v>
      </c>
      <c r="D29" s="15" t="s">
        <v>51</v>
      </c>
      <c r="E29" s="9" t="s">
        <v>24</v>
      </c>
      <c r="F29" s="9" t="s">
        <v>14</v>
      </c>
      <c r="G29" s="11">
        <v>0.02</v>
      </c>
      <c r="H29" s="12">
        <v>0.02</v>
      </c>
    </row>
    <row r="30" ht="20" customHeight="1" spans="1:8">
      <c r="A30" s="6">
        <v>26</v>
      </c>
      <c r="B30" s="6">
        <v>650502</v>
      </c>
      <c r="C30" s="9" t="s">
        <v>11</v>
      </c>
      <c r="D30" s="9" t="s">
        <v>52</v>
      </c>
      <c r="E30" s="9" t="s">
        <v>53</v>
      </c>
      <c r="F30" s="9" t="s">
        <v>54</v>
      </c>
      <c r="G30" s="16">
        <v>0.5</v>
      </c>
      <c r="H30" s="17">
        <f>G30/10000</f>
        <v>5e-5</v>
      </c>
    </row>
    <row r="31" ht="20" customHeight="1" spans="1:8">
      <c r="A31" s="6">
        <v>27</v>
      </c>
      <c r="B31" s="6">
        <v>650502</v>
      </c>
      <c r="C31" s="9" t="s">
        <v>11</v>
      </c>
      <c r="D31" s="9" t="s">
        <v>55</v>
      </c>
      <c r="E31" s="9" t="s">
        <v>56</v>
      </c>
      <c r="F31" s="9" t="s">
        <v>54</v>
      </c>
      <c r="G31" s="16">
        <v>0.1</v>
      </c>
      <c r="H31" s="17">
        <f t="shared" ref="H31:H50" si="0">G31/10000</f>
        <v>1e-5</v>
      </c>
    </row>
    <row r="32" ht="20" customHeight="1" spans="1:8">
      <c r="A32" s="6">
        <v>28</v>
      </c>
      <c r="B32" s="6">
        <v>650502</v>
      </c>
      <c r="C32" s="9" t="s">
        <v>57</v>
      </c>
      <c r="D32" s="9" t="s">
        <v>58</v>
      </c>
      <c r="E32" s="9" t="s">
        <v>59</v>
      </c>
      <c r="F32" s="9" t="s">
        <v>54</v>
      </c>
      <c r="G32" s="16">
        <v>0.2</v>
      </c>
      <c r="H32" s="17">
        <f t="shared" si="0"/>
        <v>2e-5</v>
      </c>
    </row>
    <row r="33" ht="20" customHeight="1" spans="1:8">
      <c r="A33" s="6">
        <v>29</v>
      </c>
      <c r="B33" s="6">
        <v>650502</v>
      </c>
      <c r="C33" s="9" t="s">
        <v>60</v>
      </c>
      <c r="D33" s="9" t="s">
        <v>61</v>
      </c>
      <c r="E33" s="9" t="s">
        <v>62</v>
      </c>
      <c r="F33" s="9" t="s">
        <v>54</v>
      </c>
      <c r="G33" s="16">
        <v>0.1</v>
      </c>
      <c r="H33" s="17">
        <f t="shared" si="0"/>
        <v>1e-5</v>
      </c>
    </row>
    <row r="34" ht="20" customHeight="1" spans="1:8">
      <c r="A34" s="6">
        <v>30</v>
      </c>
      <c r="B34" s="6">
        <v>650502</v>
      </c>
      <c r="C34" s="9" t="s">
        <v>11</v>
      </c>
      <c r="D34" s="9" t="s">
        <v>55</v>
      </c>
      <c r="E34" s="9" t="s">
        <v>56</v>
      </c>
      <c r="F34" s="9" t="s">
        <v>54</v>
      </c>
      <c r="G34" s="18">
        <v>1.1</v>
      </c>
      <c r="H34" s="17">
        <f t="shared" si="0"/>
        <v>0.00011</v>
      </c>
    </row>
    <row r="35" ht="20" customHeight="1" spans="1:8">
      <c r="A35" s="6">
        <v>31</v>
      </c>
      <c r="B35" s="6">
        <v>650502</v>
      </c>
      <c r="C35" s="9" t="s">
        <v>11</v>
      </c>
      <c r="D35" s="9" t="s">
        <v>63</v>
      </c>
      <c r="E35" s="9" t="s">
        <v>64</v>
      </c>
      <c r="F35" s="9" t="s">
        <v>54</v>
      </c>
      <c r="G35" s="18">
        <v>0.5</v>
      </c>
      <c r="H35" s="17">
        <f t="shared" si="0"/>
        <v>5e-5</v>
      </c>
    </row>
    <row r="36" ht="20" customHeight="1" spans="1:8">
      <c r="A36" s="6">
        <v>32</v>
      </c>
      <c r="B36" s="6">
        <v>650502</v>
      </c>
      <c r="C36" s="9" t="s">
        <v>11</v>
      </c>
      <c r="D36" s="9" t="s">
        <v>65</v>
      </c>
      <c r="E36" s="9" t="s">
        <v>66</v>
      </c>
      <c r="F36" s="9" t="s">
        <v>54</v>
      </c>
      <c r="G36" s="18">
        <v>0.1</v>
      </c>
      <c r="H36" s="17">
        <f t="shared" si="0"/>
        <v>1e-5</v>
      </c>
    </row>
    <row r="37" ht="20" customHeight="1" spans="1:8">
      <c r="A37" s="6">
        <v>33</v>
      </c>
      <c r="B37" s="6">
        <v>650502</v>
      </c>
      <c r="C37" s="9" t="s">
        <v>11</v>
      </c>
      <c r="D37" s="9" t="s">
        <v>67</v>
      </c>
      <c r="E37" s="9" t="s">
        <v>66</v>
      </c>
      <c r="F37" s="9" t="s">
        <v>54</v>
      </c>
      <c r="G37" s="18">
        <v>0.1</v>
      </c>
      <c r="H37" s="17">
        <f t="shared" si="0"/>
        <v>1e-5</v>
      </c>
    </row>
    <row r="38" ht="20" customHeight="1" spans="1:8">
      <c r="A38" s="6">
        <v>34</v>
      </c>
      <c r="B38" s="6">
        <v>650502</v>
      </c>
      <c r="C38" s="9" t="s">
        <v>11</v>
      </c>
      <c r="D38" s="9" t="s">
        <v>68</v>
      </c>
      <c r="E38" s="9" t="s">
        <v>56</v>
      </c>
      <c r="F38" s="9" t="s">
        <v>54</v>
      </c>
      <c r="G38" s="18">
        <v>0.1</v>
      </c>
      <c r="H38" s="17">
        <f t="shared" si="0"/>
        <v>1e-5</v>
      </c>
    </row>
    <row r="39" ht="20" customHeight="1" spans="1:8">
      <c r="A39" s="6">
        <v>35</v>
      </c>
      <c r="B39" s="6">
        <v>650502</v>
      </c>
      <c r="C39" s="9" t="s">
        <v>11</v>
      </c>
      <c r="D39" s="9" t="s">
        <v>69</v>
      </c>
      <c r="E39" s="9" t="s">
        <v>64</v>
      </c>
      <c r="F39" s="9" t="s">
        <v>54</v>
      </c>
      <c r="G39" s="18">
        <v>1.8</v>
      </c>
      <c r="H39" s="17">
        <f t="shared" si="0"/>
        <v>0.00018</v>
      </c>
    </row>
    <row r="40" ht="20" customHeight="1" spans="1:8">
      <c r="A40" s="6">
        <v>36</v>
      </c>
      <c r="B40" s="6">
        <v>650502</v>
      </c>
      <c r="C40" s="9" t="s">
        <v>11</v>
      </c>
      <c r="D40" s="9" t="s">
        <v>70</v>
      </c>
      <c r="E40" s="9" t="s">
        <v>56</v>
      </c>
      <c r="F40" s="9" t="s">
        <v>54</v>
      </c>
      <c r="G40" s="18">
        <v>1.3</v>
      </c>
      <c r="H40" s="17">
        <f t="shared" si="0"/>
        <v>0.00013</v>
      </c>
    </row>
    <row r="41" ht="20" customHeight="1" spans="1:8">
      <c r="A41" s="6">
        <v>37</v>
      </c>
      <c r="B41" s="6">
        <v>650502</v>
      </c>
      <c r="C41" s="9" t="s">
        <v>11</v>
      </c>
      <c r="D41" s="9" t="s">
        <v>71</v>
      </c>
      <c r="E41" s="9" t="s">
        <v>64</v>
      </c>
      <c r="F41" s="9" t="s">
        <v>54</v>
      </c>
      <c r="G41" s="18">
        <v>1.6</v>
      </c>
      <c r="H41" s="17">
        <f t="shared" si="0"/>
        <v>0.00016</v>
      </c>
    </row>
    <row r="42" ht="20" customHeight="1" spans="1:8">
      <c r="A42" s="6">
        <v>38</v>
      </c>
      <c r="B42" s="6">
        <v>650502</v>
      </c>
      <c r="C42" s="9" t="s">
        <v>57</v>
      </c>
      <c r="D42" s="9" t="s">
        <v>58</v>
      </c>
      <c r="E42" s="9" t="s">
        <v>59</v>
      </c>
      <c r="F42" s="9" t="s">
        <v>54</v>
      </c>
      <c r="G42" s="19">
        <v>0.4</v>
      </c>
      <c r="H42" s="17">
        <f t="shared" si="0"/>
        <v>4e-5</v>
      </c>
    </row>
    <row r="43" ht="20" customHeight="1" spans="1:8">
      <c r="A43" s="6">
        <v>39</v>
      </c>
      <c r="B43" s="6">
        <v>650502</v>
      </c>
      <c r="C43" s="9" t="s">
        <v>57</v>
      </c>
      <c r="D43" s="9" t="s">
        <v>72</v>
      </c>
      <c r="E43" s="9" t="s">
        <v>73</v>
      </c>
      <c r="F43" s="9" t="s">
        <v>54</v>
      </c>
      <c r="G43" s="19">
        <v>0.4</v>
      </c>
      <c r="H43" s="17">
        <f t="shared" si="0"/>
        <v>4e-5</v>
      </c>
    </row>
    <row r="44" ht="20" customHeight="1" spans="1:8">
      <c r="A44" s="6">
        <v>40</v>
      </c>
      <c r="B44" s="6">
        <v>650502</v>
      </c>
      <c r="C44" s="9" t="s">
        <v>57</v>
      </c>
      <c r="D44" s="9" t="s">
        <v>74</v>
      </c>
      <c r="E44" s="9" t="s">
        <v>59</v>
      </c>
      <c r="F44" s="9" t="s">
        <v>54</v>
      </c>
      <c r="G44" s="19">
        <v>0.4</v>
      </c>
      <c r="H44" s="17">
        <f t="shared" si="0"/>
        <v>4e-5</v>
      </c>
    </row>
    <row r="45" ht="20" customHeight="1" spans="1:8">
      <c r="A45" s="6">
        <v>41</v>
      </c>
      <c r="B45" s="6">
        <v>650502</v>
      </c>
      <c r="C45" s="9" t="s">
        <v>60</v>
      </c>
      <c r="D45" s="9" t="s">
        <v>75</v>
      </c>
      <c r="E45" s="9" t="s">
        <v>76</v>
      </c>
      <c r="F45" s="9" t="s">
        <v>54</v>
      </c>
      <c r="G45" s="20">
        <v>0.1</v>
      </c>
      <c r="H45" s="17">
        <f t="shared" si="0"/>
        <v>1e-5</v>
      </c>
    </row>
    <row r="46" ht="20" customHeight="1" spans="1:8">
      <c r="A46" s="6">
        <v>42</v>
      </c>
      <c r="B46" s="6">
        <v>650502</v>
      </c>
      <c r="C46" s="9" t="s">
        <v>60</v>
      </c>
      <c r="D46" s="9" t="s">
        <v>61</v>
      </c>
      <c r="E46" s="9" t="s">
        <v>76</v>
      </c>
      <c r="F46" s="9" t="s">
        <v>54</v>
      </c>
      <c r="G46" s="20">
        <v>0.2</v>
      </c>
      <c r="H46" s="17">
        <f t="shared" si="0"/>
        <v>2e-5</v>
      </c>
    </row>
    <row r="47" ht="20" customHeight="1" spans="1:8">
      <c r="A47" s="6">
        <v>43</v>
      </c>
      <c r="B47" s="6">
        <v>650502</v>
      </c>
      <c r="C47" s="9" t="s">
        <v>11</v>
      </c>
      <c r="D47" s="9" t="s">
        <v>77</v>
      </c>
      <c r="E47" s="9" t="s">
        <v>78</v>
      </c>
      <c r="F47" s="9" t="s">
        <v>54</v>
      </c>
      <c r="G47" s="20">
        <v>0.4</v>
      </c>
      <c r="H47" s="17">
        <f t="shared" si="0"/>
        <v>4e-5</v>
      </c>
    </row>
    <row r="48" ht="20" customHeight="1" spans="1:8">
      <c r="A48" s="6">
        <v>44</v>
      </c>
      <c r="B48" s="6">
        <v>650502</v>
      </c>
      <c r="C48" s="9" t="s">
        <v>11</v>
      </c>
      <c r="D48" s="9" t="s">
        <v>52</v>
      </c>
      <c r="E48" s="9" t="s">
        <v>53</v>
      </c>
      <c r="F48" s="9" t="s">
        <v>54</v>
      </c>
      <c r="G48" s="20">
        <v>4</v>
      </c>
      <c r="H48" s="17">
        <f t="shared" si="0"/>
        <v>0.0004</v>
      </c>
    </row>
    <row r="49" ht="20" customHeight="1" spans="1:8">
      <c r="A49" s="6">
        <v>45</v>
      </c>
      <c r="B49" s="6">
        <v>650502</v>
      </c>
      <c r="C49" s="9" t="s">
        <v>11</v>
      </c>
      <c r="D49" s="9" t="s">
        <v>79</v>
      </c>
      <c r="E49" s="9" t="s">
        <v>53</v>
      </c>
      <c r="F49" s="9" t="s">
        <v>54</v>
      </c>
      <c r="G49" s="20">
        <v>1.5</v>
      </c>
      <c r="H49" s="17">
        <f t="shared" si="0"/>
        <v>0.00015</v>
      </c>
    </row>
    <row r="50" ht="20" customHeight="1" spans="1:8">
      <c r="A50" s="6">
        <v>46</v>
      </c>
      <c r="B50" s="6">
        <v>650502</v>
      </c>
      <c r="C50" s="9" t="s">
        <v>11</v>
      </c>
      <c r="D50" s="9" t="s">
        <v>80</v>
      </c>
      <c r="E50" s="9" t="s">
        <v>66</v>
      </c>
      <c r="F50" s="9" t="s">
        <v>54</v>
      </c>
      <c r="G50" s="20">
        <v>1</v>
      </c>
      <c r="H50" s="17">
        <f t="shared" si="0"/>
        <v>0.0001</v>
      </c>
    </row>
    <row r="51" ht="20" customHeight="1" spans="1:8">
      <c r="A51" s="21"/>
      <c r="B51" s="21"/>
      <c r="C51" s="22"/>
      <c r="D51" s="22"/>
      <c r="E51" s="23"/>
      <c r="F51" s="24"/>
      <c r="G51" s="25"/>
      <c r="H51" s="25"/>
    </row>
    <row r="52" ht="29" customHeight="1" spans="1:8">
      <c r="A52" s="26" t="s">
        <v>81</v>
      </c>
      <c r="B52" s="26"/>
      <c r="C52" s="26"/>
      <c r="D52" s="26"/>
      <c r="E52" s="26"/>
      <c r="F52" s="26"/>
      <c r="G52" s="26"/>
      <c r="H52" s="26"/>
    </row>
  </sheetData>
  <mergeCells count="3">
    <mergeCell ref="A2:H2"/>
    <mergeCell ref="D3:E3"/>
    <mergeCell ref="A52:H52"/>
  </mergeCells>
  <dataValidations count="7">
    <dataValidation type="list" allowBlank="1" showInputMessage="1" showErrorMessage="1" sqref="E32">
      <formula1>'[3]数据项辅助（勿删！！！）'!#REF!</formula1>
    </dataValidation>
    <dataValidation type="list" allowBlank="1" showInputMessage="1" showErrorMessage="1" sqref="E30">
      <formula1>'[1]数据项辅助（勿删！！！）'!#REF!</formula1>
    </dataValidation>
    <dataValidation type="list" allowBlank="1" showInputMessage="1" showErrorMessage="1" sqref="C32:C33">
      <formula1>INDIRECT("db!$a$18:$a$127")</formula1>
    </dataValidation>
    <dataValidation type="list" allowBlank="1" showInputMessage="1" showErrorMessage="1" sqref="E31">
      <formula1>'[2]数据项辅助（勿删！！！）'!#REF!</formula1>
    </dataValidation>
    <dataValidation type="list" allowBlank="1" showInputMessage="1" showErrorMessage="1" sqref="E33">
      <formula1>'[4]数据项辅助（勿删！！！）'!#REF!</formula1>
    </dataValidation>
    <dataValidation type="list" allowBlank="1" showInputMessage="1" showErrorMessage="1" sqref="E34:E46">
      <formula1>'[5]勿删！'!#REF!</formula1>
    </dataValidation>
    <dataValidation type="list" allowBlank="1" showInputMessage="1" showErrorMessage="1" sqref="E47:E50">
      <formula1>'[6]勿删！'!#REF!</formula1>
    </dataValidation>
  </dataValidations>
  <printOptions horizontalCentered="1"/>
  <pageMargins left="0.511805555555556" right="0.511805555555556" top="0.236111111111111" bottom="0.196527777777778" header="0.118055555555556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2021-07-13T19:25:00Z</dcterms:created>
  <dcterms:modified xsi:type="dcterms:W3CDTF">2022-03-21T03:34:58Z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